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FORTESEC - CRI - Eldorado Minas - 02.12.2020\NFs - Reembolso\NF E PLANILHA COM  ATUALIZAÇÕES\"/>
    </mc:Choice>
  </mc:AlternateContent>
  <xr:revisionPtr revIDLastSave="0" documentId="13_ncr:1_{7D1D0035-ACA3-4AEE-84C4-29464F3E4095}" xr6:coauthVersionLast="46" xr6:coauthVersionMax="46" xr10:uidLastSave="{00000000-0000-0000-0000-000000000000}"/>
  <bookViews>
    <workbookView xWindow="2868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4" i="2" l="1"/>
  <c r="E115" i="2" s="1"/>
</calcChain>
</file>

<file path=xl/sharedStrings.xml><?xml version="1.0" encoding="utf-8"?>
<sst xmlns="http://schemas.openxmlformats.org/spreadsheetml/2006/main" count="496" uniqueCount="78">
  <si>
    <t>Empresa</t>
  </si>
  <si>
    <t>Fornecedor</t>
  </si>
  <si>
    <t>Nº da Nota Fiscal</t>
  </si>
  <si>
    <t>Data de Emissão da Nota Fiscal</t>
  </si>
  <si>
    <t>Despesas</t>
  </si>
  <si>
    <t>Data de Vencimento (NF)</t>
  </si>
  <si>
    <t>Valor Bruto (R$)</t>
  </si>
  <si>
    <t>Brita - Atividades de apoio à extração de minerais não-metálicos</t>
  </si>
  <si>
    <t>AGRICAL ARINOS - INDUSTRIA E COMERCIO DE CALCARIO LTDA</t>
  </si>
  <si>
    <t>AQUA SAN HIDRAULICA E SANEAMENTO LTDA</t>
  </si>
  <si>
    <t>ARCELORMITTAL BRASIL S.A.</t>
  </si>
  <si>
    <t>Produção de laminados longos de aço, exceto tubos</t>
  </si>
  <si>
    <t xml:space="preserve">AREIA DOURADO LTDA-ME </t>
  </si>
  <si>
    <t xml:space="preserve">Areia grossa </t>
  </si>
  <si>
    <t> laminados planos e tubulares de material plástico</t>
  </si>
  <si>
    <t>ASPERBRAS TUBOS E CONEXOES LTDA</t>
  </si>
  <si>
    <t>CALA CALCARIO LAGAMAR IND COMERCIO LTDA</t>
  </si>
  <si>
    <t>Balcão Empreendimentos Eireli LTDA - ME</t>
  </si>
  <si>
    <t>Aparelhos e equipamentos para uso agropecuário; partes e peças</t>
  </si>
  <si>
    <t>CAVAN COMERCIO DE PECAS AGRICOLAS LTDA</t>
  </si>
  <si>
    <t>CONCREBET INDUSTRIA E COMERCIO LTDA</t>
  </si>
  <si>
    <t>Artefatos de cimento para uso na construção</t>
  </si>
  <si>
    <t>Materiais de construção, produtos de concreto, cimento, fibrocimento, gesso e materiais semelhantes</t>
  </si>
  <si>
    <t>DITRATOR LTDA</t>
  </si>
  <si>
    <t>FERNANDO ALVES FRANCO</t>
  </si>
  <si>
    <t>FORTLIGHT ILUMINACAO INDUSTRIA LTDA</t>
  </si>
  <si>
    <t>HIDRAUTUBOS COMERCIAL LTDA</t>
  </si>
  <si>
    <t>LOJA ELETRICA LIMITADA</t>
  </si>
  <si>
    <t> Material elétrico</t>
  </si>
  <si>
    <t>MARIA MARCIA DA SILVA SOUSA</t>
  </si>
  <si>
    <t>PREFAZ PRE-FABRICADOS DE CONCRETO LTDA</t>
  </si>
  <si>
    <t>Estruturas pré-moldadas de concreto armado, em série e sob encomenda</t>
  </si>
  <si>
    <t>R&amp;F COMERCIO DE FERRO LTDA</t>
  </si>
  <si>
    <t>Aço/Barras</t>
  </si>
  <si>
    <t>RF MATERIAIS DE CONSTRUCAO EIRELI</t>
  </si>
  <si>
    <t>VILMA FERREIRA DE CASTRO</t>
  </si>
  <si>
    <t>CSA CONSTRUTORA E PREMOLDADOS</t>
  </si>
  <si>
    <t>Contrato de Prestação de Serviços - Vitoria Etapa 1</t>
  </si>
  <si>
    <t>Contrato de Prestação de Serviços - Vitoria Etapa 02 e 03</t>
  </si>
  <si>
    <t>Contrato de Prestação de Serviços - Sítios Vazantes</t>
  </si>
  <si>
    <t>OK</t>
  </si>
  <si>
    <t>Status Comprovantes</t>
  </si>
  <si>
    <t xml:space="preserve">27325* / Falta comprovante de Janeiro </t>
  </si>
  <si>
    <t> Fabricação de artefatos de cimento para uso na construção</t>
  </si>
  <si>
    <t>CONCREMASTER PRE-MOLDADOS DE CONCRETO</t>
  </si>
  <si>
    <t>Comércio varejista de materiais de construção em geral</t>
  </si>
  <si>
    <t>Comércio varejista de ferragens e ferramentas</t>
  </si>
  <si>
    <t>Fabricação de luminárias e outros equipamentos de iluminação</t>
  </si>
  <si>
    <t>Comércio varejista de materiais hidráulicos</t>
  </si>
  <si>
    <t>HIDROFAB LTDA</t>
  </si>
  <si>
    <t>Comércio atacadista de máquinas, aparelhos e equipamentos para uso agropecuário; partes e peças</t>
  </si>
  <si>
    <t>HIDROPATOS LTDA</t>
  </si>
  <si>
    <t>NOK</t>
  </si>
  <si>
    <t>Comércio varejista de material elétrico</t>
  </si>
  <si>
    <t> Comércio varejista de materiais de construção em geral</t>
  </si>
  <si>
    <t>MARTCOM MATERIAIS PARA CONSTRUCAO EIRELI</t>
  </si>
  <si>
    <t>30/02/2020</t>
  </si>
  <si>
    <t>N/A</t>
  </si>
  <si>
    <t>Obs</t>
  </si>
  <si>
    <t>Referente ao contrato de prestação de serviço Vitoria Etapa 1</t>
  </si>
  <si>
    <t>-</t>
  </si>
  <si>
    <t>ELETRIFICAÇÕES PEREIRA E SILVA</t>
  </si>
  <si>
    <t>NF 275.220 +275.924 ao valor de R$ 174.624,77 . Outra Loja Eletrica 275.925 + 277.490 + 277.651 ao valor de R$ 40.531,59 . SO LED NF 1593 - R$ 34.500,00 enviada 01/02/21. RECICLES AMBIENTAL NF 1399 - R$ 6.600,00 enviado 01/02/21. CAMPO ALEGRE NF 1112,1113,1114 e1115 R$ 66.021,52 a diferença de R$ 1.368,00 refere-se ao frete.</t>
  </si>
  <si>
    <t>Nok</t>
  </si>
  <si>
    <t>O valor atualizado pago até esta data é de R$ 121.354,00 , já foram compensados os 02 primeiros cheques no valor de R$ 30.677,00 cada. O que foi pago para empreiteira já foi solicitado os recibos dos respectivos valores pagos</t>
  </si>
  <si>
    <t xml:space="preserve">Falta comprovante, veio apenas o Boleto de cobrança. </t>
  </si>
  <si>
    <t xml:space="preserve">O valor de R$ 85.063,90 refere-se a NF 243.292 da empresa Loja Eletrica. O que foi pago para empreiteira já foi solicitado os recibos dos respectivos valores pagos. </t>
  </si>
  <si>
    <t>SO LED COMERCIO DE MATERIAIS ELETRICOS E ELETRONICOS EIRELI</t>
  </si>
  <si>
    <t>Referente ao Contrato de Prestação de Serviços - Vitoria Etapa 02 e 03</t>
  </si>
  <si>
    <t>RECICLES AMBIENTAL</t>
  </si>
  <si>
    <t>CAMPO ALEGRE PREMOLDADOS</t>
  </si>
  <si>
    <t> Fabricação de estruturas pré-moldadas de concreto armado</t>
  </si>
  <si>
    <t>Comércio varejista de combustíveis para veículos automotores</t>
  </si>
  <si>
    <t>AUTO POSTO RDG LTDA</t>
  </si>
  <si>
    <t xml:space="preserve">Referente ao Contrato Construtora Vicol Eirelli -  Zilica Couto </t>
  </si>
  <si>
    <t>WEBERTY ANTUNES COSTA 08868452626</t>
  </si>
  <si>
    <t>Aluguel de andaimes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</si>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</sst>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0_-;\-&quot;R$&quot;\ * #,##0.0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Verdana"/>
      <family val="2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sz val="10"/>
      <name val="Segoe UI"/>
      <family val="2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4" fillId="2" borderId="1" xfId="0" applyFont="1" applyFill="1" applyBorder="1"/>
    <xf numFmtId="0" fontId="5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/>
    </xf>
    <xf numFmtId="14" fontId="3" fillId="0" borderId="1" xfId="1" applyNumberFormat="1" applyFont="1" applyFill="1" applyBorder="1" applyAlignment="1"/>
    <xf numFmtId="44" fontId="0" fillId="0" borderId="0" xfId="1" applyFont="1"/>
    <xf numFmtId="0" fontId="0" fillId="0" borderId="1" xfId="0" applyNumberFormat="1" applyBorder="1"/>
    <xf numFmtId="0" fontId="0" fillId="0" borderId="0" xfId="0" applyNumberFormat="1"/>
    <xf numFmtId="14" fontId="2" fillId="0" borderId="1" xfId="1" applyNumberFormat="1" applyFont="1" applyFill="1" applyBorder="1" applyAlignment="1">
      <alignment vertical="center"/>
    </xf>
    <xf numFmtId="0" fontId="3" fillId="0" borderId="1" xfId="1" applyNumberFormat="1" applyFont="1" applyFill="1" applyBorder="1" applyAlignment="1"/>
    <xf numFmtId="14" fontId="0" fillId="0" borderId="0" xfId="0" applyNumberFormat="1"/>
    <xf numFmtId="14" fontId="0" fillId="0" borderId="0" xfId="0" applyNumberFormat="1" applyAlignment="1"/>
    <xf numFmtId="0" fontId="4" fillId="2" borderId="2" xfId="0" applyFont="1" applyFill="1" applyBorder="1"/>
    <xf numFmtId="0" fontId="0" fillId="0" borderId="1" xfId="0" applyFill="1" applyBorder="1"/>
    <xf numFmtId="44" fontId="3" fillId="0" borderId="1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Fill="1"/>
    <xf numFmtId="0" fontId="0" fillId="0" borderId="1" xfId="0" applyNumberFormat="1" applyFill="1" applyBorder="1"/>
    <xf numFmtId="44" fontId="2" fillId="0" borderId="1" xfId="1" applyFont="1" applyFill="1" applyBorder="1" applyAlignment="1">
      <alignment horizontal="left" vertical="top"/>
    </xf>
    <xf numFmtId="44" fontId="3" fillId="0" borderId="1" xfId="1" applyFont="1" applyFill="1" applyBorder="1" applyAlignment="1">
      <alignment horizontal="left" vertical="top"/>
    </xf>
    <xf numFmtId="0" fontId="0" fillId="0" borderId="3" xfId="0" applyNumberFormat="1" applyFill="1" applyBorder="1"/>
    <xf numFmtId="14" fontId="3" fillId="0" borderId="1" xfId="1" applyNumberFormat="1" applyFont="1" applyFill="1" applyBorder="1" applyAlignment="1">
      <alignment horizontal="right"/>
    </xf>
    <xf numFmtId="44" fontId="3" fillId="0" borderId="1" xfId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left"/>
    </xf>
    <xf numFmtId="44" fontId="3" fillId="0" borderId="1" xfId="1" applyNumberFormat="1" applyFont="1" applyFill="1" applyBorder="1" applyAlignment="1">
      <alignment horizontal="left"/>
    </xf>
    <xf numFmtId="44" fontId="2" fillId="0" borderId="1" xfId="1" applyNumberFormat="1" applyFont="1" applyFill="1" applyBorder="1" applyAlignment="1">
      <alignment horizontal="left" vertical="top"/>
    </xf>
    <xf numFmtId="44" fontId="7" fillId="0" borderId="0" xfId="1" applyFont="1" applyFill="1"/>
    <xf numFmtId="3" fontId="0" fillId="0" borderId="1" xfId="0" applyNumberFormat="1" applyFill="1" applyBorder="1"/>
    <xf numFmtId="0" fontId="0" fillId="0" borderId="1" xfId="0" applyFill="1" applyBorder="1" applyAlignment="1"/>
    <xf numFmtId="0" fontId="0" fillId="0" borderId="0" xfId="0" applyBorder="1"/>
    <xf numFmtId="0" fontId="0" fillId="0" borderId="0" xfId="0" applyFill="1" applyBorder="1" applyAlignment="1"/>
    <xf numFmtId="0" fontId="2" fillId="0" borderId="1" xfId="0" applyFont="1" applyFill="1" applyBorder="1"/>
    <xf numFmtId="0" fontId="0" fillId="0" borderId="1" xfId="0" applyFont="1" applyFill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2" fillId="0" borderId="1" xfId="0" applyFont="1" applyBorder="1"/>
    <xf numFmtId="0" fontId="2" fillId="0" borderId="1" xfId="0" applyNumberFormat="1" applyFont="1" applyFill="1" applyBorder="1"/>
    <xf numFmtId="14" fontId="2" fillId="0" borderId="1" xfId="0" applyNumberFormat="1" applyFont="1" applyBorder="1" applyAlignment="1"/>
    <xf numFmtId="44" fontId="2" fillId="0" borderId="1" xfId="1" applyFont="1" applyBorder="1"/>
    <xf numFmtId="14" fontId="2" fillId="0" borderId="1" xfId="0" applyNumberFormat="1" applyFont="1" applyBorder="1"/>
    <xf numFmtId="44" fontId="0" fillId="0" borderId="1" xfId="1" applyFont="1" applyBorder="1"/>
    <xf numFmtId="14" fontId="0" fillId="0" borderId="1" xfId="0" applyNumberFormat="1" applyBorder="1" applyAlignment="1"/>
    <xf numFmtId="0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2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NumberFormat="1" applyFill="1" applyBorder="1" applyAlignment="1">
      <alignment horizontal="right"/>
    </xf>
    <xf numFmtId="14" fontId="0" fillId="0" borderId="4" xfId="0" applyNumberFormat="1" applyBorder="1" applyAlignment="1"/>
    <xf numFmtId="0" fontId="0" fillId="0" borderId="5" xfId="0" applyNumberFormat="1" applyBorder="1" applyAlignment="1">
      <alignment horizontal="center"/>
    </xf>
    <xf numFmtId="14" fontId="0" fillId="0" borderId="4" xfId="0" applyNumberFormat="1" applyBorder="1" applyAlignment="1">
      <alignment horizontal="right"/>
    </xf>
    <xf numFmtId="44" fontId="8" fillId="4" borderId="1" xfId="1" applyFont="1" applyFill="1" applyBorder="1"/>
    <xf numFmtId="14" fontId="8" fillId="4" borderId="1" xfId="0" applyNumberFormat="1" applyFont="1" applyFill="1" applyBorder="1" applyAlignment="1">
      <alignment horizontal="right"/>
    </xf>
  </cellXfs>
  <cellStyles count="2">
    <cellStyle name="Moeda" xfId="1" builtinId="4"/>
    <cellStyle name="Normal" xfId="0" builtinId="0"/>
  </cellStyles>
  <dxfs count="2"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L115"/>
  <sheetViews>
    <sheetView tabSelected="1" topLeftCell="A75" zoomScale="80" zoomScaleNormal="80" workbookViewId="0">
      <selection activeCell="D109" sqref="D109"/>
    </sheetView>
  </sheetViews>
  <sheetFormatPr defaultRowHeight="15" x14ac:dyDescent="0.25"/>
  <cols>
    <col min="1" max="1" width="43" bestFit="1" customWidth="1"/>
    <col min="2" max="2" width="57.28515625" style="15" bestFit="1" customWidth="1"/>
    <col min="3" max="3" width="42.28515625" style="19" bestFit="1" customWidth="1"/>
    <col min="4" max="4" width="38.140625" style="19" bestFit="1" customWidth="1"/>
    <col min="5" max="5" width="24.5703125" style="13" bestFit="1" customWidth="1"/>
    <col min="6" max="6" width="65" bestFit="1" customWidth="1"/>
    <col min="7" max="7" width="90.7109375" bestFit="1" customWidth="1"/>
    <col min="8" max="8" width="255.7109375" bestFit="1" customWidth="1"/>
    <col min="9" max="9" width="27.42578125" bestFit="1" customWidth="1"/>
    <col min="10" max="10" width="56.28515625" bestFit="1" customWidth="1"/>
  </cols>
  <sheetData>
    <row r="1" spans="1:9" ht="15.75" x14ac:dyDescent="0.25">
      <c r="A1" s="4" t="s">
        <v>0</v>
      </c>
      <c r="B1" s="4" t="s">
        <v>2</v>
      </c>
      <c r="C1" s="4" t="s">
        <v>3</v>
      </c>
      <c r="D1" s="5" t="s">
        <v>5</v>
      </c>
      <c r="E1" s="4" t="s">
        <v>6</v>
      </c>
      <c r="F1" s="4" t="s">
        <v>1</v>
      </c>
      <c r="G1" s="4" t="s">
        <v>4</v>
      </c>
      <c r="H1" s="20" t="s">
        <v>58</v>
      </c>
      <c r="I1" s="20" t="s">
        <v>41</v>
      </c>
    </row>
    <row r="2" spans="1:9" x14ac:dyDescent="0.25">
      <c r="A2" s="3" t="s">
        <v>17</v>
      </c>
      <c r="B2" s="14">
        <v>1334</v>
      </c>
      <c r="C2" s="12">
        <v>43776</v>
      </c>
      <c r="D2" s="12">
        <v>43829</v>
      </c>
      <c r="E2" s="33">
        <v>1200</v>
      </c>
      <c r="F2" s="7" t="s">
        <v>8</v>
      </c>
      <c r="G2" s="1" t="s">
        <v>7</v>
      </c>
      <c r="H2" s="1"/>
      <c r="I2" s="3" t="s">
        <v>40</v>
      </c>
    </row>
    <row r="3" spans="1:9" x14ac:dyDescent="0.25">
      <c r="A3" s="3" t="s">
        <v>17</v>
      </c>
      <c r="B3" s="14">
        <v>1342</v>
      </c>
      <c r="C3" s="12">
        <v>43796</v>
      </c>
      <c r="D3" s="12">
        <v>43830</v>
      </c>
      <c r="E3" s="34">
        <v>2505.6</v>
      </c>
      <c r="F3" s="7" t="s">
        <v>8</v>
      </c>
      <c r="G3" s="1" t="s">
        <v>7</v>
      </c>
      <c r="H3" s="1"/>
      <c r="I3" s="3" t="s">
        <v>40</v>
      </c>
    </row>
    <row r="4" spans="1:9" x14ac:dyDescent="0.25">
      <c r="A4" s="3" t="s">
        <v>17</v>
      </c>
      <c r="B4" s="14">
        <v>1338</v>
      </c>
      <c r="C4" s="12">
        <v>43787</v>
      </c>
      <c r="D4" s="12">
        <v>43830</v>
      </c>
      <c r="E4" s="33">
        <v>632.1</v>
      </c>
      <c r="F4" s="7" t="s">
        <v>8</v>
      </c>
      <c r="G4" s="1" t="s">
        <v>7</v>
      </c>
      <c r="H4" s="1"/>
      <c r="I4" s="3" t="s">
        <v>40</v>
      </c>
    </row>
    <row r="5" spans="1:9" x14ac:dyDescent="0.25">
      <c r="A5" s="3" t="s">
        <v>17</v>
      </c>
      <c r="B5" s="14">
        <v>1337</v>
      </c>
      <c r="C5" s="12">
        <v>43787</v>
      </c>
      <c r="D5" s="12">
        <v>43830</v>
      </c>
      <c r="E5" s="35">
        <v>1896.3</v>
      </c>
      <c r="F5" s="7" t="s">
        <v>8</v>
      </c>
      <c r="G5" s="1" t="s">
        <v>7</v>
      </c>
      <c r="H5" s="1"/>
      <c r="I5" s="3" t="s">
        <v>40</v>
      </c>
    </row>
    <row r="6" spans="1:9" x14ac:dyDescent="0.25">
      <c r="A6" s="3" t="s">
        <v>17</v>
      </c>
      <c r="B6" s="14">
        <v>1331</v>
      </c>
      <c r="C6" s="12">
        <v>43776</v>
      </c>
      <c r="D6" s="12">
        <v>43830</v>
      </c>
      <c r="E6" s="33">
        <v>2400</v>
      </c>
      <c r="F6" s="7" t="s">
        <v>8</v>
      </c>
      <c r="G6" s="1" t="s">
        <v>7</v>
      </c>
      <c r="H6" s="1"/>
      <c r="I6" s="3" t="s">
        <v>40</v>
      </c>
    </row>
    <row r="7" spans="1:9" x14ac:dyDescent="0.25">
      <c r="A7" s="3" t="s">
        <v>17</v>
      </c>
      <c r="B7" s="14">
        <v>1346</v>
      </c>
      <c r="C7" s="12">
        <v>43809</v>
      </c>
      <c r="D7" s="12">
        <v>43830</v>
      </c>
      <c r="E7" s="33">
        <v>2400</v>
      </c>
      <c r="F7" s="7" t="s">
        <v>8</v>
      </c>
      <c r="G7" s="1" t="s">
        <v>7</v>
      </c>
      <c r="H7" s="1"/>
      <c r="I7" s="3" t="s">
        <v>40</v>
      </c>
    </row>
    <row r="8" spans="1:9" x14ac:dyDescent="0.25">
      <c r="A8" s="3" t="s">
        <v>17</v>
      </c>
      <c r="B8" s="14">
        <v>6419</v>
      </c>
      <c r="C8" s="12">
        <v>43642</v>
      </c>
      <c r="D8" s="12">
        <v>43672</v>
      </c>
      <c r="E8" s="33">
        <v>10293</v>
      </c>
      <c r="F8" s="6" t="s">
        <v>9</v>
      </c>
      <c r="G8" s="1" t="s">
        <v>22</v>
      </c>
      <c r="H8" s="1"/>
      <c r="I8" s="3" t="s">
        <v>40</v>
      </c>
    </row>
    <row r="9" spans="1:9" x14ac:dyDescent="0.25">
      <c r="A9" s="3" t="s">
        <v>17</v>
      </c>
      <c r="B9" s="14">
        <v>6434</v>
      </c>
      <c r="C9" s="12">
        <v>44014</v>
      </c>
      <c r="D9" s="12">
        <v>44044</v>
      </c>
      <c r="E9" s="33">
        <v>3185</v>
      </c>
      <c r="F9" s="6" t="s">
        <v>9</v>
      </c>
      <c r="G9" s="1" t="s">
        <v>22</v>
      </c>
      <c r="H9" s="1"/>
      <c r="I9" s="3" t="s">
        <v>40</v>
      </c>
    </row>
    <row r="10" spans="1:9" x14ac:dyDescent="0.25">
      <c r="A10" s="3" t="s">
        <v>17</v>
      </c>
      <c r="B10" s="14">
        <v>6404</v>
      </c>
      <c r="C10" s="12">
        <v>44004</v>
      </c>
      <c r="D10" s="12">
        <v>44034</v>
      </c>
      <c r="E10" s="33">
        <v>3757</v>
      </c>
      <c r="F10" s="6" t="s">
        <v>9</v>
      </c>
      <c r="G10" s="1" t="s">
        <v>22</v>
      </c>
      <c r="H10" s="1"/>
      <c r="I10" s="3" t="s">
        <v>40</v>
      </c>
    </row>
    <row r="11" spans="1:9" x14ac:dyDescent="0.25">
      <c r="A11" s="3" t="s">
        <v>17</v>
      </c>
      <c r="B11" s="14">
        <v>233795</v>
      </c>
      <c r="C11" s="12">
        <v>43969</v>
      </c>
      <c r="D11" s="12">
        <v>44000</v>
      </c>
      <c r="E11" s="36">
        <v>5049.6499999999996</v>
      </c>
      <c r="F11" s="6" t="s">
        <v>10</v>
      </c>
      <c r="G11" s="1" t="s">
        <v>11</v>
      </c>
      <c r="H11" s="1"/>
      <c r="I11" s="3" t="s">
        <v>40</v>
      </c>
    </row>
    <row r="12" spans="1:9" x14ac:dyDescent="0.25">
      <c r="A12" s="3" t="s">
        <v>17</v>
      </c>
      <c r="B12" s="14">
        <v>4629</v>
      </c>
      <c r="C12" s="12">
        <v>43804</v>
      </c>
      <c r="D12" s="12">
        <v>43829</v>
      </c>
      <c r="E12" s="36">
        <v>3500</v>
      </c>
      <c r="F12" s="9" t="s">
        <v>12</v>
      </c>
      <c r="G12" s="1" t="s">
        <v>13</v>
      </c>
      <c r="H12" s="1"/>
      <c r="I12" s="3" t="s">
        <v>40</v>
      </c>
    </row>
    <row r="13" spans="1:9" x14ac:dyDescent="0.25">
      <c r="A13" s="3" t="s">
        <v>17</v>
      </c>
      <c r="B13" s="14">
        <v>4719</v>
      </c>
      <c r="C13" s="12">
        <v>43829</v>
      </c>
      <c r="D13" s="12">
        <v>43845</v>
      </c>
      <c r="E13" s="36">
        <v>3500</v>
      </c>
      <c r="F13" s="9" t="s">
        <v>12</v>
      </c>
      <c r="G13" s="1" t="s">
        <v>13</v>
      </c>
      <c r="H13" s="1"/>
      <c r="I13" s="3" t="s">
        <v>40</v>
      </c>
    </row>
    <row r="14" spans="1:9" x14ac:dyDescent="0.25">
      <c r="A14" s="3" t="s">
        <v>17</v>
      </c>
      <c r="B14" s="14">
        <v>22452</v>
      </c>
      <c r="C14" s="12">
        <v>43740</v>
      </c>
      <c r="D14" s="12">
        <v>43770</v>
      </c>
      <c r="E14" s="36">
        <v>59567.14</v>
      </c>
      <c r="F14" s="9" t="s">
        <v>15</v>
      </c>
      <c r="G14" s="1" t="s">
        <v>14</v>
      </c>
      <c r="H14" s="1"/>
      <c r="I14" s="3" t="s">
        <v>40</v>
      </c>
    </row>
    <row r="15" spans="1:9" x14ac:dyDescent="0.25">
      <c r="A15" s="3" t="s">
        <v>17</v>
      </c>
      <c r="B15" s="14">
        <v>25578</v>
      </c>
      <c r="C15" s="12">
        <v>44001</v>
      </c>
      <c r="D15" s="12">
        <v>44061</v>
      </c>
      <c r="E15" s="36">
        <v>48172</v>
      </c>
      <c r="F15" s="9" t="s">
        <v>15</v>
      </c>
      <c r="G15" s="1" t="s">
        <v>14</v>
      </c>
      <c r="H15" s="1"/>
      <c r="I15" s="3" t="s">
        <v>40</v>
      </c>
    </row>
    <row r="16" spans="1:9" x14ac:dyDescent="0.25">
      <c r="A16" s="3" t="s">
        <v>17</v>
      </c>
      <c r="B16" s="24" t="s">
        <v>42</v>
      </c>
      <c r="C16" s="12">
        <v>44148</v>
      </c>
      <c r="D16" s="12">
        <v>44178</v>
      </c>
      <c r="E16" s="36">
        <v>53618.32</v>
      </c>
      <c r="F16" s="9" t="s">
        <v>15</v>
      </c>
      <c r="G16" s="1" t="s">
        <v>14</v>
      </c>
      <c r="H16" s="1"/>
      <c r="I16" s="3" t="s">
        <v>63</v>
      </c>
    </row>
    <row r="17" spans="1:9" x14ac:dyDescent="0.25">
      <c r="A17" s="3" t="s">
        <v>17</v>
      </c>
      <c r="B17" s="14"/>
      <c r="C17" s="12">
        <v>43837</v>
      </c>
      <c r="D17" s="12">
        <v>43867</v>
      </c>
      <c r="E17" s="36">
        <v>721.6</v>
      </c>
      <c r="F17" s="9" t="s">
        <v>16</v>
      </c>
      <c r="G17" s="1" t="s">
        <v>7</v>
      </c>
      <c r="H17" s="1"/>
      <c r="I17" s="3" t="s">
        <v>40</v>
      </c>
    </row>
    <row r="18" spans="1:9" x14ac:dyDescent="0.25">
      <c r="A18" s="3" t="s">
        <v>17</v>
      </c>
      <c r="B18" s="14">
        <v>83987</v>
      </c>
      <c r="C18" s="12">
        <v>43837</v>
      </c>
      <c r="D18" s="12">
        <v>43867</v>
      </c>
      <c r="E18" s="35">
        <v>751.12</v>
      </c>
      <c r="F18" s="9" t="s">
        <v>16</v>
      </c>
      <c r="G18" s="1" t="s">
        <v>7</v>
      </c>
      <c r="H18" s="1"/>
      <c r="I18" s="3" t="s">
        <v>40</v>
      </c>
    </row>
    <row r="19" spans="1:9" x14ac:dyDescent="0.25">
      <c r="A19" s="3" t="s">
        <v>17</v>
      </c>
      <c r="B19" s="14">
        <v>83653</v>
      </c>
      <c r="C19" s="16">
        <v>43803</v>
      </c>
      <c r="D19" s="16">
        <v>43846</v>
      </c>
      <c r="E19" s="36">
        <v>817.6</v>
      </c>
      <c r="F19" s="9" t="s">
        <v>16</v>
      </c>
      <c r="G19" s="1" t="s">
        <v>7</v>
      </c>
      <c r="H19" s="1"/>
      <c r="I19" s="3" t="s">
        <v>40</v>
      </c>
    </row>
    <row r="20" spans="1:9" x14ac:dyDescent="0.25">
      <c r="A20" s="3" t="s">
        <v>17</v>
      </c>
      <c r="B20" s="14">
        <v>83658</v>
      </c>
      <c r="C20" s="16">
        <v>43804</v>
      </c>
      <c r="D20" s="16">
        <v>43846</v>
      </c>
      <c r="E20" s="36">
        <v>820.8</v>
      </c>
      <c r="F20" s="9" t="s">
        <v>16</v>
      </c>
      <c r="G20" s="1" t="s">
        <v>7</v>
      </c>
      <c r="H20" s="1"/>
      <c r="I20" s="3" t="s">
        <v>40</v>
      </c>
    </row>
    <row r="21" spans="1:9" x14ac:dyDescent="0.25">
      <c r="A21" s="3" t="s">
        <v>17</v>
      </c>
      <c r="B21" s="14">
        <v>3706</v>
      </c>
      <c r="C21" s="16">
        <v>43791</v>
      </c>
      <c r="D21" s="16">
        <v>43816</v>
      </c>
      <c r="E21" s="36">
        <v>760</v>
      </c>
      <c r="F21" s="6" t="s">
        <v>19</v>
      </c>
      <c r="G21" s="8" t="s">
        <v>18</v>
      </c>
      <c r="H21" s="8"/>
      <c r="I21" s="3" t="s">
        <v>40</v>
      </c>
    </row>
    <row r="22" spans="1:9" x14ac:dyDescent="0.25">
      <c r="A22" s="3" t="s">
        <v>17</v>
      </c>
      <c r="B22" s="17">
        <v>18020</v>
      </c>
      <c r="C22" s="12">
        <v>43817</v>
      </c>
      <c r="D22" s="16">
        <v>43846</v>
      </c>
      <c r="E22" s="36">
        <v>5700</v>
      </c>
      <c r="F22" s="6" t="s">
        <v>20</v>
      </c>
      <c r="G22" s="1" t="s">
        <v>21</v>
      </c>
      <c r="H22" s="1"/>
      <c r="I22" s="3" t="s">
        <v>40</v>
      </c>
    </row>
    <row r="23" spans="1:9" x14ac:dyDescent="0.25">
      <c r="A23" s="3" t="s">
        <v>17</v>
      </c>
      <c r="B23" s="14">
        <v>17782</v>
      </c>
      <c r="C23" s="18">
        <v>43761</v>
      </c>
      <c r="D23" s="12">
        <v>43794</v>
      </c>
      <c r="E23" s="36">
        <v>7600</v>
      </c>
      <c r="F23" s="6" t="s">
        <v>20</v>
      </c>
      <c r="G23" s="1" t="s">
        <v>21</v>
      </c>
      <c r="H23" s="1"/>
      <c r="I23" s="3" t="s">
        <v>40</v>
      </c>
    </row>
    <row r="24" spans="1:9" x14ac:dyDescent="0.25">
      <c r="A24" s="3" t="s">
        <v>17</v>
      </c>
      <c r="B24" s="14">
        <v>6378</v>
      </c>
      <c r="C24" s="12">
        <v>43508</v>
      </c>
      <c r="D24" s="12">
        <v>43536</v>
      </c>
      <c r="E24" s="36">
        <v>840</v>
      </c>
      <c r="F24" s="6" t="s">
        <v>44</v>
      </c>
      <c r="G24" s="1" t="s">
        <v>43</v>
      </c>
      <c r="H24" s="1"/>
      <c r="I24" s="3" t="s">
        <v>40</v>
      </c>
    </row>
    <row r="25" spans="1:9" x14ac:dyDescent="0.25">
      <c r="A25" s="3" t="s">
        <v>17</v>
      </c>
      <c r="B25" s="14">
        <v>551</v>
      </c>
      <c r="C25" s="12">
        <v>43987</v>
      </c>
      <c r="D25" s="12">
        <v>44017</v>
      </c>
      <c r="E25" s="36">
        <v>300</v>
      </c>
      <c r="F25" s="6" t="s">
        <v>36</v>
      </c>
      <c r="G25" s="1" t="s">
        <v>45</v>
      </c>
      <c r="H25" s="1"/>
      <c r="I25" s="3" t="s">
        <v>40</v>
      </c>
    </row>
    <row r="26" spans="1:9" x14ac:dyDescent="0.25">
      <c r="A26" s="3" t="s">
        <v>17</v>
      </c>
      <c r="B26" s="14">
        <v>528</v>
      </c>
      <c r="C26" s="12">
        <v>43955</v>
      </c>
      <c r="D26" s="12">
        <v>43986</v>
      </c>
      <c r="E26" s="36">
        <v>3073.85</v>
      </c>
      <c r="F26" s="6" t="s">
        <v>36</v>
      </c>
      <c r="G26" s="1" t="s">
        <v>45</v>
      </c>
      <c r="H26" s="1"/>
      <c r="I26" s="3" t="s">
        <v>40</v>
      </c>
    </row>
    <row r="27" spans="1:9" x14ac:dyDescent="0.25">
      <c r="A27" s="3" t="s">
        <v>17</v>
      </c>
      <c r="B27" s="14">
        <v>499</v>
      </c>
      <c r="C27" s="12">
        <v>43908</v>
      </c>
      <c r="D27" s="12">
        <v>43939</v>
      </c>
      <c r="E27" s="36">
        <v>6397.5</v>
      </c>
      <c r="F27" s="6" t="s">
        <v>36</v>
      </c>
      <c r="G27" s="1" t="s">
        <v>45</v>
      </c>
      <c r="H27" s="1"/>
      <c r="I27" s="3" t="s">
        <v>40</v>
      </c>
    </row>
    <row r="28" spans="1:9" x14ac:dyDescent="0.25">
      <c r="A28" s="3" t="s">
        <v>17</v>
      </c>
      <c r="B28" s="14">
        <v>477</v>
      </c>
      <c r="C28" s="12">
        <v>43874</v>
      </c>
      <c r="D28" s="12">
        <v>43903</v>
      </c>
      <c r="E28" s="36">
        <v>8404.25</v>
      </c>
      <c r="F28" s="6" t="s">
        <v>36</v>
      </c>
      <c r="G28" s="1" t="s">
        <v>45</v>
      </c>
      <c r="H28" s="1"/>
      <c r="I28" s="3" t="s">
        <v>40</v>
      </c>
    </row>
    <row r="29" spans="1:9" x14ac:dyDescent="0.25">
      <c r="A29" s="3" t="s">
        <v>17</v>
      </c>
      <c r="B29" s="14">
        <v>8642</v>
      </c>
      <c r="C29" s="12">
        <v>43795</v>
      </c>
      <c r="D29" s="12">
        <v>43825</v>
      </c>
      <c r="E29" s="36">
        <v>1180</v>
      </c>
      <c r="F29" s="9" t="s">
        <v>23</v>
      </c>
      <c r="G29" s="1" t="s">
        <v>46</v>
      </c>
      <c r="H29" s="1"/>
      <c r="I29" s="3" t="s">
        <v>40</v>
      </c>
    </row>
    <row r="30" spans="1:9" x14ac:dyDescent="0.25">
      <c r="A30" s="3" t="s">
        <v>17</v>
      </c>
      <c r="B30" s="14">
        <v>2181</v>
      </c>
      <c r="C30" s="12">
        <v>43889</v>
      </c>
      <c r="D30" s="12">
        <v>43918</v>
      </c>
      <c r="E30" s="36">
        <v>1249.78</v>
      </c>
      <c r="F30" s="9" t="s">
        <v>24</v>
      </c>
      <c r="G30" s="1" t="s">
        <v>45</v>
      </c>
      <c r="H30" s="1"/>
      <c r="I30" s="3" t="s">
        <v>40</v>
      </c>
    </row>
    <row r="31" spans="1:9" x14ac:dyDescent="0.25">
      <c r="A31" s="3" t="s">
        <v>17</v>
      </c>
      <c r="B31" s="29">
        <v>2042</v>
      </c>
      <c r="C31" s="12">
        <v>43768</v>
      </c>
      <c r="D31" s="12">
        <v>43799</v>
      </c>
      <c r="E31" s="36">
        <v>2808</v>
      </c>
      <c r="F31" s="9" t="s">
        <v>24</v>
      </c>
      <c r="G31" s="1" t="s">
        <v>45</v>
      </c>
      <c r="H31" s="1"/>
      <c r="I31" s="3" t="s">
        <v>40</v>
      </c>
    </row>
    <row r="32" spans="1:9" x14ac:dyDescent="0.25">
      <c r="A32" s="3" t="s">
        <v>17</v>
      </c>
      <c r="B32" s="14">
        <v>2072</v>
      </c>
      <c r="C32" s="12">
        <v>43796</v>
      </c>
      <c r="D32" s="19">
        <v>43826</v>
      </c>
      <c r="E32" s="36">
        <v>3125.5</v>
      </c>
      <c r="F32" s="9" t="s">
        <v>24</v>
      </c>
      <c r="G32" s="1" t="s">
        <v>45</v>
      </c>
      <c r="H32" s="1"/>
      <c r="I32" s="3" t="s">
        <v>40</v>
      </c>
    </row>
    <row r="33" spans="1:9" x14ac:dyDescent="0.25">
      <c r="A33" s="3" t="s">
        <v>17</v>
      </c>
      <c r="B33" s="14">
        <v>2116</v>
      </c>
      <c r="C33" s="12">
        <v>43832</v>
      </c>
      <c r="D33" s="12">
        <v>43863</v>
      </c>
      <c r="E33" s="36">
        <v>3741.7</v>
      </c>
      <c r="F33" s="9" t="s">
        <v>24</v>
      </c>
      <c r="G33" s="1" t="s">
        <v>45</v>
      </c>
      <c r="H33" s="1"/>
      <c r="I33" s="3" t="s">
        <v>40</v>
      </c>
    </row>
    <row r="34" spans="1:9" x14ac:dyDescent="0.25">
      <c r="A34" s="3" t="s">
        <v>17</v>
      </c>
      <c r="B34" s="14">
        <v>2053</v>
      </c>
      <c r="C34" s="12">
        <v>43776</v>
      </c>
      <c r="D34" s="12">
        <v>43806</v>
      </c>
      <c r="E34" s="36">
        <v>5019.5</v>
      </c>
      <c r="F34" s="9" t="s">
        <v>24</v>
      </c>
      <c r="G34" s="1" t="s">
        <v>45</v>
      </c>
      <c r="H34" s="1"/>
      <c r="I34" s="3" t="s">
        <v>40</v>
      </c>
    </row>
    <row r="35" spans="1:9" x14ac:dyDescent="0.25">
      <c r="A35" s="3" t="s">
        <v>17</v>
      </c>
      <c r="B35" s="14">
        <v>2097</v>
      </c>
      <c r="C35" s="12">
        <v>43818</v>
      </c>
      <c r="D35" s="12">
        <v>43484</v>
      </c>
      <c r="E35" s="36">
        <v>5931</v>
      </c>
      <c r="F35" s="9" t="s">
        <v>24</v>
      </c>
      <c r="G35" s="1" t="s">
        <v>45</v>
      </c>
      <c r="H35" s="1"/>
      <c r="I35" s="3" t="s">
        <v>40</v>
      </c>
    </row>
    <row r="36" spans="1:9" x14ac:dyDescent="0.25">
      <c r="A36" s="3" t="s">
        <v>17</v>
      </c>
      <c r="B36" s="14">
        <v>2083</v>
      </c>
      <c r="C36" s="12">
        <v>43803</v>
      </c>
      <c r="D36" s="12">
        <v>43469</v>
      </c>
      <c r="E36" s="36">
        <v>6267.2</v>
      </c>
      <c r="F36" s="9" t="s">
        <v>24</v>
      </c>
      <c r="G36" s="1" t="s">
        <v>45</v>
      </c>
      <c r="H36" s="1"/>
      <c r="I36" s="3" t="s">
        <v>40</v>
      </c>
    </row>
    <row r="37" spans="1:9" x14ac:dyDescent="0.25">
      <c r="A37" s="3" t="s">
        <v>17</v>
      </c>
      <c r="B37" s="14">
        <v>2060</v>
      </c>
      <c r="C37" s="12">
        <v>43783</v>
      </c>
      <c r="D37" s="12">
        <v>43813</v>
      </c>
      <c r="E37" s="27">
        <v>7742</v>
      </c>
      <c r="F37" s="9" t="s">
        <v>24</v>
      </c>
      <c r="G37" s="1" t="s">
        <v>45</v>
      </c>
      <c r="H37" s="1"/>
      <c r="I37" s="3" t="s">
        <v>40</v>
      </c>
    </row>
    <row r="38" spans="1:9" x14ac:dyDescent="0.25">
      <c r="A38" s="3" t="s">
        <v>17</v>
      </c>
      <c r="B38" s="14">
        <v>25991</v>
      </c>
      <c r="C38" s="12">
        <v>44140</v>
      </c>
      <c r="D38" s="12">
        <v>44170</v>
      </c>
      <c r="E38" s="36">
        <v>15522.41</v>
      </c>
      <c r="F38" s="2" t="s">
        <v>25</v>
      </c>
      <c r="G38" s="1" t="s">
        <v>47</v>
      </c>
      <c r="H38" s="1"/>
      <c r="I38" s="3" t="s">
        <v>40</v>
      </c>
    </row>
    <row r="39" spans="1:9" x14ac:dyDescent="0.25">
      <c r="A39" s="3" t="s">
        <v>17</v>
      </c>
      <c r="B39" s="14">
        <v>4333</v>
      </c>
      <c r="C39" s="12">
        <v>44040</v>
      </c>
      <c r="D39" s="12">
        <v>44071</v>
      </c>
      <c r="E39" s="28">
        <v>1542</v>
      </c>
      <c r="F39" s="2" t="s">
        <v>26</v>
      </c>
      <c r="G39" s="1" t="s">
        <v>48</v>
      </c>
      <c r="H39" s="1"/>
      <c r="I39" s="3" t="s">
        <v>40</v>
      </c>
    </row>
    <row r="40" spans="1:9" x14ac:dyDescent="0.25">
      <c r="A40" s="3" t="s">
        <v>17</v>
      </c>
      <c r="B40" s="14">
        <v>4391</v>
      </c>
      <c r="C40" s="12">
        <v>44109</v>
      </c>
      <c r="D40" s="12">
        <v>44140</v>
      </c>
      <c r="E40" s="27">
        <v>1892.9</v>
      </c>
      <c r="F40" s="2" t="s">
        <v>26</v>
      </c>
      <c r="G40" s="1" t="s">
        <v>48</v>
      </c>
      <c r="H40" s="1"/>
      <c r="I40" s="3" t="s">
        <v>40</v>
      </c>
    </row>
    <row r="41" spans="1:9" x14ac:dyDescent="0.25">
      <c r="A41" s="3" t="s">
        <v>17</v>
      </c>
      <c r="B41" s="14">
        <v>4423</v>
      </c>
      <c r="C41" s="12">
        <v>44162</v>
      </c>
      <c r="D41" s="12">
        <v>44192</v>
      </c>
      <c r="E41" s="27">
        <v>2475</v>
      </c>
      <c r="F41" s="2" t="s">
        <v>26</v>
      </c>
      <c r="G41" s="1" t="s">
        <v>48</v>
      </c>
      <c r="H41" t="s">
        <v>65</v>
      </c>
      <c r="I41" s="3" t="s">
        <v>52</v>
      </c>
    </row>
    <row r="42" spans="1:9" x14ac:dyDescent="0.25">
      <c r="A42" s="3" t="s">
        <v>17</v>
      </c>
      <c r="B42" s="14">
        <v>4314</v>
      </c>
      <c r="C42" s="12">
        <v>44014</v>
      </c>
      <c r="D42" s="12">
        <v>44045</v>
      </c>
      <c r="E42" s="22">
        <v>5108.5</v>
      </c>
      <c r="F42" s="2" t="s">
        <v>26</v>
      </c>
      <c r="G42" s="1" t="s">
        <v>48</v>
      </c>
      <c r="H42" s="1"/>
      <c r="I42" s="3" t="s">
        <v>40</v>
      </c>
    </row>
    <row r="43" spans="1:9" x14ac:dyDescent="0.25">
      <c r="A43" s="3" t="s">
        <v>17</v>
      </c>
      <c r="B43" s="26">
        <v>4313</v>
      </c>
      <c r="C43" s="12">
        <v>44014</v>
      </c>
      <c r="D43" s="12">
        <v>44045</v>
      </c>
      <c r="E43" s="22">
        <v>6797.09</v>
      </c>
      <c r="F43" s="2" t="s">
        <v>26</v>
      </c>
      <c r="G43" s="1" t="s">
        <v>48</v>
      </c>
      <c r="H43" s="1"/>
      <c r="I43" s="3" t="s">
        <v>40</v>
      </c>
    </row>
    <row r="44" spans="1:9" x14ac:dyDescent="0.25">
      <c r="A44" s="3" t="s">
        <v>17</v>
      </c>
      <c r="B44" s="26">
        <v>4152</v>
      </c>
      <c r="C44" s="12">
        <v>44146</v>
      </c>
      <c r="D44" s="12">
        <v>44176</v>
      </c>
      <c r="E44" s="22">
        <v>5130</v>
      </c>
      <c r="F44" s="2" t="s">
        <v>49</v>
      </c>
      <c r="G44" s="1" t="s">
        <v>48</v>
      </c>
      <c r="H44" s="1"/>
      <c r="I44" s="3" t="s">
        <v>40</v>
      </c>
    </row>
    <row r="45" spans="1:9" x14ac:dyDescent="0.25">
      <c r="A45" s="3" t="s">
        <v>17</v>
      </c>
      <c r="B45" s="26">
        <v>48615</v>
      </c>
      <c r="C45" s="12">
        <v>43847</v>
      </c>
      <c r="D45" s="12">
        <v>43878</v>
      </c>
      <c r="E45" s="37">
        <v>333</v>
      </c>
      <c r="F45" s="2" t="s">
        <v>51</v>
      </c>
      <c r="G45" s="1" t="s">
        <v>50</v>
      </c>
      <c r="H45" s="1"/>
      <c r="I45" s="3" t="s">
        <v>40</v>
      </c>
    </row>
    <row r="46" spans="1:9" x14ac:dyDescent="0.25">
      <c r="A46" s="3" t="s">
        <v>17</v>
      </c>
      <c r="B46" s="26">
        <v>49682</v>
      </c>
      <c r="C46" s="12">
        <v>43937</v>
      </c>
      <c r="D46" s="12">
        <v>43967</v>
      </c>
      <c r="E46" s="22">
        <v>460</v>
      </c>
      <c r="F46" s="2" t="s">
        <v>51</v>
      </c>
      <c r="G46" s="1" t="s">
        <v>50</v>
      </c>
      <c r="H46" s="1"/>
      <c r="I46" s="3" t="s">
        <v>40</v>
      </c>
    </row>
    <row r="47" spans="1:9" x14ac:dyDescent="0.25">
      <c r="A47" s="3" t="s">
        <v>17</v>
      </c>
      <c r="B47" s="26">
        <v>4386</v>
      </c>
      <c r="C47" s="12">
        <v>44102</v>
      </c>
      <c r="D47" s="12">
        <v>44132</v>
      </c>
      <c r="E47" s="22">
        <v>1348</v>
      </c>
      <c r="F47" s="2" t="s">
        <v>26</v>
      </c>
      <c r="G47" s="1" t="s">
        <v>48</v>
      </c>
      <c r="H47" s="1"/>
      <c r="I47" s="3" t="s">
        <v>40</v>
      </c>
    </row>
    <row r="48" spans="1:9" x14ac:dyDescent="0.25">
      <c r="A48" s="3" t="s">
        <v>17</v>
      </c>
      <c r="B48" s="26">
        <v>4299</v>
      </c>
      <c r="C48" s="12">
        <v>43997</v>
      </c>
      <c r="D48" s="12">
        <v>44027</v>
      </c>
      <c r="E48" s="22">
        <v>2786.8</v>
      </c>
      <c r="F48" s="2" t="s">
        <v>26</v>
      </c>
      <c r="G48" s="1" t="s">
        <v>48</v>
      </c>
      <c r="H48" s="1"/>
      <c r="I48" s="3" t="s">
        <v>40</v>
      </c>
    </row>
    <row r="49" spans="1:9" x14ac:dyDescent="0.25">
      <c r="A49" s="3" t="s">
        <v>17</v>
      </c>
      <c r="B49" s="26">
        <v>4310</v>
      </c>
      <c r="C49" s="12">
        <v>44008</v>
      </c>
      <c r="D49" s="12">
        <v>44038</v>
      </c>
      <c r="E49" s="22">
        <v>3167.5</v>
      </c>
      <c r="F49" s="2" t="s">
        <v>26</v>
      </c>
      <c r="G49" s="1" t="s">
        <v>48</v>
      </c>
      <c r="H49" s="1"/>
      <c r="I49" s="3" t="s">
        <v>40</v>
      </c>
    </row>
    <row r="50" spans="1:9" x14ac:dyDescent="0.25">
      <c r="A50" s="3" t="s">
        <v>17</v>
      </c>
      <c r="B50" s="26">
        <v>277490</v>
      </c>
      <c r="C50" s="12">
        <v>44130</v>
      </c>
      <c r="D50" s="12">
        <v>44161</v>
      </c>
      <c r="E50" s="27">
        <v>1519.21</v>
      </c>
      <c r="F50" s="2" t="s">
        <v>27</v>
      </c>
      <c r="G50" s="1" t="s">
        <v>53</v>
      </c>
      <c r="H50" s="42" t="s">
        <v>68</v>
      </c>
      <c r="I50" s="3" t="s">
        <v>40</v>
      </c>
    </row>
    <row r="51" spans="1:9" x14ac:dyDescent="0.25">
      <c r="A51" s="3" t="s">
        <v>17</v>
      </c>
      <c r="B51" s="26">
        <v>277651</v>
      </c>
      <c r="C51" s="12">
        <v>44131</v>
      </c>
      <c r="D51" s="12">
        <v>44162</v>
      </c>
      <c r="E51" s="27">
        <v>3540.43</v>
      </c>
      <c r="F51" s="2" t="s">
        <v>27</v>
      </c>
      <c r="G51" s="1" t="s">
        <v>53</v>
      </c>
      <c r="H51" s="42" t="s">
        <v>68</v>
      </c>
      <c r="I51" s="3" t="s">
        <v>40</v>
      </c>
    </row>
    <row r="52" spans="1:9" x14ac:dyDescent="0.25">
      <c r="A52" s="3" t="s">
        <v>17</v>
      </c>
      <c r="B52" s="26">
        <v>275925</v>
      </c>
      <c r="C52" s="12">
        <v>44123</v>
      </c>
      <c r="D52" s="12">
        <v>44154</v>
      </c>
      <c r="E52" s="22">
        <v>35471.949999999997</v>
      </c>
      <c r="F52" s="2" t="s">
        <v>27</v>
      </c>
      <c r="G52" s="1" t="s">
        <v>53</v>
      </c>
      <c r="H52" s="42" t="s">
        <v>68</v>
      </c>
      <c r="I52" s="3" t="s">
        <v>40</v>
      </c>
    </row>
    <row r="53" spans="1:9" x14ac:dyDescent="0.25">
      <c r="A53" s="3" t="s">
        <v>17</v>
      </c>
      <c r="B53" s="26">
        <v>233283</v>
      </c>
      <c r="C53" s="12">
        <v>43874</v>
      </c>
      <c r="D53" s="12">
        <v>43903</v>
      </c>
      <c r="E53" s="27">
        <v>44152.51</v>
      </c>
      <c r="F53" s="2" t="s">
        <v>27</v>
      </c>
      <c r="G53" s="1" t="s">
        <v>53</v>
      </c>
      <c r="H53" s="1"/>
      <c r="I53" s="3" t="s">
        <v>40</v>
      </c>
    </row>
    <row r="54" spans="1:9" x14ac:dyDescent="0.25">
      <c r="A54" s="3" t="s">
        <v>17</v>
      </c>
      <c r="B54" s="26">
        <v>275220</v>
      </c>
      <c r="C54" s="12">
        <v>44119</v>
      </c>
      <c r="D54" s="12">
        <v>44150</v>
      </c>
      <c r="E54" s="27">
        <v>51800</v>
      </c>
      <c r="F54" s="2" t="s">
        <v>27</v>
      </c>
      <c r="G54" s="1" t="s">
        <v>53</v>
      </c>
      <c r="H54" s="42" t="s">
        <v>68</v>
      </c>
      <c r="I54" s="3" t="s">
        <v>40</v>
      </c>
    </row>
    <row r="55" spans="1:9" x14ac:dyDescent="0.25">
      <c r="A55" s="3" t="s">
        <v>17</v>
      </c>
      <c r="B55" s="26">
        <v>233284</v>
      </c>
      <c r="C55" s="12">
        <v>43874</v>
      </c>
      <c r="D55" s="12">
        <v>43903</v>
      </c>
      <c r="E55" s="27">
        <v>55847.95</v>
      </c>
      <c r="F55" s="2" t="s">
        <v>27</v>
      </c>
      <c r="G55" s="1" t="s">
        <v>53</v>
      </c>
      <c r="H55" s="1"/>
      <c r="I55" s="3" t="s">
        <v>40</v>
      </c>
    </row>
    <row r="56" spans="1:9" x14ac:dyDescent="0.25">
      <c r="A56" s="3" t="s">
        <v>17</v>
      </c>
      <c r="B56" s="26">
        <v>243292</v>
      </c>
      <c r="C56" s="12">
        <v>43934</v>
      </c>
      <c r="D56" s="12">
        <v>43964</v>
      </c>
      <c r="E56" s="27">
        <v>85063.88</v>
      </c>
      <c r="F56" s="2" t="s">
        <v>27</v>
      </c>
      <c r="G56" s="1" t="s">
        <v>53</v>
      </c>
      <c r="H56" s="1" t="s">
        <v>59</v>
      </c>
      <c r="I56" s="3" t="s">
        <v>40</v>
      </c>
    </row>
    <row r="57" spans="1:9" x14ac:dyDescent="0.25">
      <c r="A57" s="3" t="s">
        <v>17</v>
      </c>
      <c r="B57" s="38">
        <v>279370</v>
      </c>
      <c r="C57" s="12">
        <v>44140</v>
      </c>
      <c r="D57" s="12">
        <v>44170</v>
      </c>
      <c r="E57" s="27">
        <v>88839.88</v>
      </c>
      <c r="F57" s="2" t="s">
        <v>27</v>
      </c>
      <c r="G57" s="1" t="s">
        <v>53</v>
      </c>
      <c r="H57" s="1"/>
      <c r="I57" s="3" t="s">
        <v>40</v>
      </c>
    </row>
    <row r="58" spans="1:9" x14ac:dyDescent="0.25">
      <c r="A58" s="3" t="s">
        <v>17</v>
      </c>
      <c r="B58" s="26">
        <v>275924</v>
      </c>
      <c r="C58" s="12">
        <v>44123</v>
      </c>
      <c r="D58" s="12">
        <v>44154</v>
      </c>
      <c r="E58" s="27">
        <v>122824.77</v>
      </c>
      <c r="F58" s="2" t="s">
        <v>27</v>
      </c>
      <c r="G58" s="1" t="s">
        <v>53</v>
      </c>
      <c r="H58" s="42" t="s">
        <v>68</v>
      </c>
      <c r="I58" s="3" t="s">
        <v>40</v>
      </c>
    </row>
    <row r="59" spans="1:9" x14ac:dyDescent="0.25">
      <c r="A59" s="3" t="s">
        <v>17</v>
      </c>
      <c r="B59" s="26">
        <v>6467</v>
      </c>
      <c r="C59" s="12">
        <v>43920</v>
      </c>
      <c r="D59" s="12">
        <v>43951</v>
      </c>
      <c r="E59" s="22">
        <v>1284</v>
      </c>
      <c r="F59" s="10" t="s">
        <v>29</v>
      </c>
      <c r="G59" s="1" t="s">
        <v>54</v>
      </c>
      <c r="H59" s="1"/>
      <c r="I59" s="3" t="s">
        <v>40</v>
      </c>
    </row>
    <row r="60" spans="1:9" x14ac:dyDescent="0.25">
      <c r="A60" s="3" t="s">
        <v>17</v>
      </c>
      <c r="B60" s="26">
        <v>6182</v>
      </c>
      <c r="C60" s="12">
        <v>43850</v>
      </c>
      <c r="D60" s="12">
        <v>43881</v>
      </c>
      <c r="E60" s="27">
        <v>1539.24</v>
      </c>
      <c r="F60" s="10" t="s">
        <v>29</v>
      </c>
      <c r="G60" s="1" t="s">
        <v>54</v>
      </c>
      <c r="H60" s="1"/>
      <c r="I60" s="3" t="s">
        <v>40</v>
      </c>
    </row>
    <row r="61" spans="1:9" x14ac:dyDescent="0.25">
      <c r="A61" s="3" t="s">
        <v>17</v>
      </c>
      <c r="B61" s="14">
        <v>6267</v>
      </c>
      <c r="C61" s="12">
        <v>43873</v>
      </c>
      <c r="D61" s="12">
        <v>43902</v>
      </c>
      <c r="E61" s="22">
        <v>2278.6999999999998</v>
      </c>
      <c r="F61" s="10" t="s">
        <v>29</v>
      </c>
      <c r="G61" s="1" t="s">
        <v>54</v>
      </c>
      <c r="H61" s="1"/>
      <c r="I61" s="3" t="s">
        <v>40</v>
      </c>
    </row>
    <row r="62" spans="1:9" x14ac:dyDescent="0.25">
      <c r="A62" s="3" t="s">
        <v>17</v>
      </c>
      <c r="B62" s="14">
        <v>6339</v>
      </c>
      <c r="C62" s="12">
        <v>43889</v>
      </c>
      <c r="D62" s="12">
        <v>43918</v>
      </c>
      <c r="E62" s="27">
        <v>2736.95</v>
      </c>
      <c r="F62" s="10" t="s">
        <v>29</v>
      </c>
      <c r="G62" s="1" t="s">
        <v>54</v>
      </c>
      <c r="H62" s="1"/>
      <c r="I62" s="3" t="s">
        <v>40</v>
      </c>
    </row>
    <row r="63" spans="1:9" x14ac:dyDescent="0.25">
      <c r="A63" s="3" t="s">
        <v>17</v>
      </c>
      <c r="B63" s="14">
        <v>6046</v>
      </c>
      <c r="C63" s="12">
        <v>43816</v>
      </c>
      <c r="D63" s="12">
        <v>44166</v>
      </c>
      <c r="E63" s="22">
        <v>3116.69</v>
      </c>
      <c r="F63" s="10" t="s">
        <v>29</v>
      </c>
      <c r="G63" s="1" t="s">
        <v>54</v>
      </c>
      <c r="H63" s="1"/>
      <c r="I63" s="3" t="s">
        <v>40</v>
      </c>
    </row>
    <row r="64" spans="1:9" x14ac:dyDescent="0.25">
      <c r="A64" s="3" t="s">
        <v>17</v>
      </c>
      <c r="B64" s="14">
        <v>6104</v>
      </c>
      <c r="C64" s="12">
        <v>43829</v>
      </c>
      <c r="D64" s="12">
        <v>43860</v>
      </c>
      <c r="E64" s="22">
        <v>4320.3900000000003</v>
      </c>
      <c r="F64" s="10" t="s">
        <v>29</v>
      </c>
      <c r="G64" s="1" t="s">
        <v>54</v>
      </c>
      <c r="H64" s="1"/>
      <c r="I64" s="3" t="s">
        <v>40</v>
      </c>
    </row>
    <row r="65" spans="1:9" x14ac:dyDescent="0.25">
      <c r="A65" s="3" t="s">
        <v>17</v>
      </c>
      <c r="B65" s="14">
        <v>5832</v>
      </c>
      <c r="C65" s="12">
        <v>43774</v>
      </c>
      <c r="D65" s="12">
        <v>43804</v>
      </c>
      <c r="E65" s="27">
        <v>5967.58</v>
      </c>
      <c r="F65" s="10" t="s">
        <v>29</v>
      </c>
      <c r="G65" s="1" t="s">
        <v>54</v>
      </c>
      <c r="H65" s="1"/>
      <c r="I65" s="3" t="s">
        <v>40</v>
      </c>
    </row>
    <row r="66" spans="1:9" x14ac:dyDescent="0.25">
      <c r="A66" s="3" t="s">
        <v>17</v>
      </c>
      <c r="B66" s="14">
        <v>5930</v>
      </c>
      <c r="C66" s="12">
        <v>43794</v>
      </c>
      <c r="D66" s="12">
        <v>43824</v>
      </c>
      <c r="E66" s="27">
        <v>6232.79</v>
      </c>
      <c r="F66" s="10" t="s">
        <v>29</v>
      </c>
      <c r="G66" s="1" t="s">
        <v>54</v>
      </c>
      <c r="H66" s="1"/>
      <c r="I66" s="3" t="s">
        <v>40</v>
      </c>
    </row>
    <row r="67" spans="1:9" x14ac:dyDescent="0.25">
      <c r="A67" s="3" t="s">
        <v>17</v>
      </c>
      <c r="B67" s="14">
        <v>5762</v>
      </c>
      <c r="C67" s="12">
        <v>43760</v>
      </c>
      <c r="D67" s="12">
        <v>43791</v>
      </c>
      <c r="E67" s="22">
        <v>17131.240000000002</v>
      </c>
      <c r="F67" s="10" t="s">
        <v>29</v>
      </c>
      <c r="G67" s="1" t="s">
        <v>54</v>
      </c>
      <c r="H67" s="1"/>
      <c r="I67" s="3" t="s">
        <v>40</v>
      </c>
    </row>
    <row r="68" spans="1:9" x14ac:dyDescent="0.25">
      <c r="A68" s="3" t="s">
        <v>17</v>
      </c>
      <c r="B68" s="14">
        <v>7710</v>
      </c>
      <c r="C68" s="12">
        <v>44123</v>
      </c>
      <c r="D68" s="12">
        <v>44154</v>
      </c>
      <c r="E68" s="27">
        <v>831.9</v>
      </c>
      <c r="F68" s="10" t="s">
        <v>29</v>
      </c>
      <c r="G68" s="1" t="s">
        <v>54</v>
      </c>
      <c r="H68" s="1"/>
      <c r="I68" s="3" t="s">
        <v>40</v>
      </c>
    </row>
    <row r="69" spans="1:9" x14ac:dyDescent="0.25">
      <c r="A69" s="3" t="s">
        <v>17</v>
      </c>
      <c r="B69" s="14">
        <v>6903</v>
      </c>
      <c r="C69" s="12">
        <v>43998</v>
      </c>
      <c r="D69" s="12">
        <v>44028</v>
      </c>
      <c r="E69" s="27">
        <v>870.15</v>
      </c>
      <c r="F69" s="10" t="s">
        <v>29</v>
      </c>
      <c r="G69" s="1" t="s">
        <v>54</v>
      </c>
      <c r="H69" s="1"/>
      <c r="I69" s="3" t="s">
        <v>40</v>
      </c>
    </row>
    <row r="70" spans="1:9" x14ac:dyDescent="0.25">
      <c r="A70" s="3" t="s">
        <v>17</v>
      </c>
      <c r="B70" s="14">
        <v>3558</v>
      </c>
      <c r="C70" s="12">
        <v>43829</v>
      </c>
      <c r="D70" s="12">
        <v>43495</v>
      </c>
      <c r="E70" s="27">
        <v>2201</v>
      </c>
      <c r="F70" s="6" t="s">
        <v>55</v>
      </c>
      <c r="G70" s="1" t="s">
        <v>54</v>
      </c>
      <c r="H70" s="1"/>
      <c r="I70" s="3" t="s">
        <v>40</v>
      </c>
    </row>
    <row r="71" spans="1:9" x14ac:dyDescent="0.25">
      <c r="A71" s="3" t="s">
        <v>17</v>
      </c>
      <c r="B71" s="14">
        <v>3615</v>
      </c>
      <c r="C71" s="12">
        <v>43892</v>
      </c>
      <c r="D71" s="12">
        <v>43923</v>
      </c>
      <c r="E71" s="27">
        <v>2731.15</v>
      </c>
      <c r="F71" s="6" t="s">
        <v>55</v>
      </c>
      <c r="G71" s="1" t="s">
        <v>54</v>
      </c>
      <c r="H71" s="1"/>
      <c r="I71" s="3" t="s">
        <v>40</v>
      </c>
    </row>
    <row r="72" spans="1:9" x14ac:dyDescent="0.25">
      <c r="A72" s="3" t="s">
        <v>17</v>
      </c>
      <c r="B72" s="14">
        <v>3571</v>
      </c>
      <c r="C72" s="12">
        <v>43832</v>
      </c>
      <c r="D72" s="12">
        <v>43863</v>
      </c>
      <c r="E72" s="27">
        <v>2764.82</v>
      </c>
      <c r="F72" s="6" t="s">
        <v>55</v>
      </c>
      <c r="G72" s="1" t="s">
        <v>54</v>
      </c>
      <c r="H72" s="1"/>
      <c r="I72" s="3" t="s">
        <v>40</v>
      </c>
    </row>
    <row r="73" spans="1:9" x14ac:dyDescent="0.25">
      <c r="A73" s="3" t="s">
        <v>17</v>
      </c>
      <c r="B73" s="14">
        <v>3582</v>
      </c>
      <c r="C73" s="12">
        <v>43845</v>
      </c>
      <c r="D73" s="12">
        <v>43876</v>
      </c>
      <c r="E73" s="27">
        <v>3516.5</v>
      </c>
      <c r="F73" s="6" t="s">
        <v>55</v>
      </c>
      <c r="G73" s="1" t="s">
        <v>54</v>
      </c>
      <c r="H73" s="1"/>
      <c r="I73" s="3" t="s">
        <v>40</v>
      </c>
    </row>
    <row r="74" spans="1:9" x14ac:dyDescent="0.25">
      <c r="A74" s="3" t="s">
        <v>17</v>
      </c>
      <c r="B74" s="14">
        <v>3597</v>
      </c>
      <c r="C74" s="12">
        <v>43865</v>
      </c>
      <c r="D74" s="12">
        <v>43894</v>
      </c>
      <c r="E74" s="27">
        <v>5544</v>
      </c>
      <c r="F74" s="6" t="s">
        <v>55</v>
      </c>
      <c r="G74" s="1" t="s">
        <v>54</v>
      </c>
      <c r="H74" s="1"/>
      <c r="I74" s="3" t="s">
        <v>40</v>
      </c>
    </row>
    <row r="75" spans="1:9" x14ac:dyDescent="0.25">
      <c r="A75" s="3" t="s">
        <v>17</v>
      </c>
      <c r="B75" s="14">
        <v>36502</v>
      </c>
      <c r="C75" s="12">
        <v>43879</v>
      </c>
      <c r="D75" s="12">
        <v>43908</v>
      </c>
      <c r="E75" s="27">
        <v>2656</v>
      </c>
      <c r="F75" s="6" t="s">
        <v>30</v>
      </c>
      <c r="G75" s="1" t="s">
        <v>31</v>
      </c>
      <c r="H75" s="1"/>
      <c r="I75" s="3" t="s">
        <v>40</v>
      </c>
    </row>
    <row r="76" spans="1:9" x14ac:dyDescent="0.25">
      <c r="A76" s="3" t="s">
        <v>17</v>
      </c>
      <c r="B76" s="14">
        <v>36338</v>
      </c>
      <c r="C76" s="12">
        <v>43866</v>
      </c>
      <c r="D76" s="12">
        <v>43895</v>
      </c>
      <c r="E76" s="27">
        <v>13386</v>
      </c>
      <c r="F76" s="6" t="s">
        <v>30</v>
      </c>
      <c r="G76" s="1" t="s">
        <v>31</v>
      </c>
      <c r="H76" s="1"/>
      <c r="I76" s="3" t="s">
        <v>40</v>
      </c>
    </row>
    <row r="77" spans="1:9" x14ac:dyDescent="0.25">
      <c r="A77" s="3" t="s">
        <v>17</v>
      </c>
      <c r="B77" s="14">
        <v>36723</v>
      </c>
      <c r="C77" s="12">
        <v>43899</v>
      </c>
      <c r="D77" s="12">
        <v>43930</v>
      </c>
      <c r="E77" s="27">
        <v>16592</v>
      </c>
      <c r="F77" s="6" t="s">
        <v>30</v>
      </c>
      <c r="G77" s="1" t="s">
        <v>31</v>
      </c>
      <c r="H77" s="1"/>
      <c r="I77" s="3" t="s">
        <v>40</v>
      </c>
    </row>
    <row r="78" spans="1:9" x14ac:dyDescent="0.25">
      <c r="A78" s="3" t="s">
        <v>17</v>
      </c>
      <c r="B78" s="14">
        <v>36668</v>
      </c>
      <c r="C78" s="12">
        <v>43895</v>
      </c>
      <c r="D78" s="12">
        <v>43926</v>
      </c>
      <c r="E78" s="27">
        <v>19212</v>
      </c>
      <c r="F78" s="6" t="s">
        <v>30</v>
      </c>
      <c r="G78" s="1" t="s">
        <v>31</v>
      </c>
      <c r="H78" s="1"/>
      <c r="I78" s="3" t="s">
        <v>40</v>
      </c>
    </row>
    <row r="79" spans="1:9" x14ac:dyDescent="0.25">
      <c r="A79" s="3" t="s">
        <v>17</v>
      </c>
      <c r="B79" s="14">
        <v>36333</v>
      </c>
      <c r="C79" s="12">
        <v>43866</v>
      </c>
      <c r="D79" s="12">
        <v>43895</v>
      </c>
      <c r="E79" s="27">
        <v>13386</v>
      </c>
      <c r="F79" s="6" t="s">
        <v>30</v>
      </c>
      <c r="G79" s="1" t="s">
        <v>31</v>
      </c>
      <c r="H79" s="1"/>
      <c r="I79" s="3" t="s">
        <v>40</v>
      </c>
    </row>
    <row r="80" spans="1:9" x14ac:dyDescent="0.25">
      <c r="A80" s="3" t="s">
        <v>17</v>
      </c>
      <c r="B80" s="14">
        <v>36371</v>
      </c>
      <c r="C80" s="12">
        <v>43867</v>
      </c>
      <c r="D80" s="12">
        <v>43896</v>
      </c>
      <c r="E80" s="27">
        <v>52615.6</v>
      </c>
      <c r="F80" s="6" t="s">
        <v>30</v>
      </c>
      <c r="G80" s="1" t="s">
        <v>31</v>
      </c>
      <c r="H80" s="1"/>
      <c r="I80" s="3" t="s">
        <v>40</v>
      </c>
    </row>
    <row r="81" spans="1:9" x14ac:dyDescent="0.25">
      <c r="A81" s="3" t="s">
        <v>17</v>
      </c>
      <c r="B81" s="14">
        <v>15701</v>
      </c>
      <c r="C81" s="12">
        <v>43766</v>
      </c>
      <c r="D81" s="12">
        <v>43797</v>
      </c>
      <c r="E81" s="27">
        <v>1069.3499999999999</v>
      </c>
      <c r="F81" s="6" t="s">
        <v>32</v>
      </c>
      <c r="G81" s="1" t="s">
        <v>33</v>
      </c>
      <c r="H81" s="1"/>
      <c r="I81" s="3" t="s">
        <v>40</v>
      </c>
    </row>
    <row r="82" spans="1:9" x14ac:dyDescent="0.25">
      <c r="A82" s="3" t="s">
        <v>17</v>
      </c>
      <c r="B82" s="14">
        <v>4663</v>
      </c>
      <c r="C82" s="12">
        <v>44117</v>
      </c>
      <c r="D82" s="12">
        <v>44148</v>
      </c>
      <c r="E82" s="27">
        <v>2640</v>
      </c>
      <c r="F82" s="6" t="s">
        <v>32</v>
      </c>
      <c r="G82" s="1" t="s">
        <v>33</v>
      </c>
      <c r="H82" s="1"/>
      <c r="I82" s="3" t="s">
        <v>40</v>
      </c>
    </row>
    <row r="83" spans="1:9" x14ac:dyDescent="0.25">
      <c r="A83" s="3" t="s">
        <v>17</v>
      </c>
      <c r="B83" s="14">
        <v>212</v>
      </c>
      <c r="C83" s="16">
        <v>43937</v>
      </c>
      <c r="D83" s="16">
        <v>43967</v>
      </c>
      <c r="E83" s="27">
        <v>1489</v>
      </c>
      <c r="F83" s="2" t="s">
        <v>34</v>
      </c>
      <c r="G83" s="1" t="s">
        <v>22</v>
      </c>
      <c r="H83" s="1"/>
      <c r="I83" s="3" t="s">
        <v>40</v>
      </c>
    </row>
    <row r="84" spans="1:9" x14ac:dyDescent="0.25">
      <c r="A84" s="3" t="s">
        <v>17</v>
      </c>
      <c r="B84" s="14">
        <v>183</v>
      </c>
      <c r="C84" s="16">
        <v>43896</v>
      </c>
      <c r="D84" s="16">
        <v>43927</v>
      </c>
      <c r="E84" s="27">
        <v>1710</v>
      </c>
      <c r="F84" s="2" t="s">
        <v>34</v>
      </c>
      <c r="G84" s="1" t="s">
        <v>22</v>
      </c>
      <c r="H84" s="1"/>
      <c r="I84" s="3" t="s">
        <v>40</v>
      </c>
    </row>
    <row r="85" spans="1:9" x14ac:dyDescent="0.25">
      <c r="A85" s="3" t="s">
        <v>17</v>
      </c>
      <c r="B85" s="14">
        <v>161</v>
      </c>
      <c r="C85" s="12">
        <v>43874</v>
      </c>
      <c r="D85" s="12">
        <v>43903</v>
      </c>
      <c r="E85" s="22">
        <v>1827</v>
      </c>
      <c r="F85" s="2" t="s">
        <v>34</v>
      </c>
      <c r="G85" s="1" t="s">
        <v>22</v>
      </c>
      <c r="H85" s="1"/>
      <c r="I85" s="3" t="s">
        <v>40</v>
      </c>
    </row>
    <row r="86" spans="1:9" x14ac:dyDescent="0.25">
      <c r="A86" s="3" t="s">
        <v>17</v>
      </c>
      <c r="B86" s="14">
        <v>220</v>
      </c>
      <c r="C86" s="12">
        <v>43951</v>
      </c>
      <c r="D86" s="12">
        <v>43981</v>
      </c>
      <c r="E86" s="22">
        <v>1849</v>
      </c>
      <c r="F86" s="2" t="s">
        <v>34</v>
      </c>
      <c r="G86" s="1" t="s">
        <v>22</v>
      </c>
      <c r="H86" s="1"/>
      <c r="I86" s="3" t="s">
        <v>40</v>
      </c>
    </row>
    <row r="87" spans="1:9" x14ac:dyDescent="0.25">
      <c r="A87" s="3" t="s">
        <v>17</v>
      </c>
      <c r="B87" s="14">
        <v>149</v>
      </c>
      <c r="C87" s="12">
        <v>43860</v>
      </c>
      <c r="D87" s="30" t="s">
        <v>56</v>
      </c>
      <c r="E87" s="27">
        <v>4381.5</v>
      </c>
      <c r="F87" s="2" t="s">
        <v>34</v>
      </c>
      <c r="G87" s="1" t="s">
        <v>22</v>
      </c>
      <c r="H87" s="1"/>
      <c r="I87" s="3" t="s">
        <v>40</v>
      </c>
    </row>
    <row r="88" spans="1:9" x14ac:dyDescent="0.25">
      <c r="A88" s="3" t="s">
        <v>17</v>
      </c>
      <c r="B88" s="14">
        <v>229</v>
      </c>
      <c r="C88" s="12">
        <v>43966</v>
      </c>
      <c r="D88" s="12">
        <v>43997</v>
      </c>
      <c r="E88" s="27">
        <v>4634</v>
      </c>
      <c r="F88" s="2" t="s">
        <v>34</v>
      </c>
      <c r="G88" s="1" t="s">
        <v>22</v>
      </c>
      <c r="H88" s="1"/>
      <c r="I88" s="3" t="s">
        <v>40</v>
      </c>
    </row>
    <row r="89" spans="1:9" x14ac:dyDescent="0.25">
      <c r="A89" s="3" t="s">
        <v>17</v>
      </c>
      <c r="B89" s="14">
        <v>174</v>
      </c>
      <c r="C89" s="12">
        <v>43881</v>
      </c>
      <c r="D89" s="12">
        <v>43910</v>
      </c>
      <c r="E89" s="22">
        <v>5866.5</v>
      </c>
      <c r="F89" s="2" t="s">
        <v>34</v>
      </c>
      <c r="G89" s="1" t="s">
        <v>22</v>
      </c>
      <c r="H89" s="1"/>
      <c r="I89" s="3" t="s">
        <v>40</v>
      </c>
    </row>
    <row r="90" spans="1:9" x14ac:dyDescent="0.25">
      <c r="A90" s="21" t="s">
        <v>17</v>
      </c>
      <c r="B90" s="47">
        <v>9222</v>
      </c>
      <c r="C90" s="12">
        <v>44127</v>
      </c>
      <c r="D90" s="12">
        <v>44158</v>
      </c>
      <c r="E90" s="22">
        <v>1528.93</v>
      </c>
      <c r="F90" s="6" t="s">
        <v>35</v>
      </c>
      <c r="G90" s="1" t="s">
        <v>22</v>
      </c>
      <c r="H90" s="1"/>
      <c r="I90" s="3" t="s">
        <v>40</v>
      </c>
    </row>
    <row r="91" spans="1:9" x14ac:dyDescent="0.25">
      <c r="A91" s="21" t="s">
        <v>17</v>
      </c>
      <c r="B91" s="47">
        <v>9168</v>
      </c>
      <c r="C91" s="12">
        <v>44091</v>
      </c>
      <c r="D91" s="12">
        <v>44121</v>
      </c>
      <c r="E91" s="31">
        <v>2530</v>
      </c>
      <c r="F91" s="6" t="s">
        <v>35</v>
      </c>
      <c r="G91" s="1" t="s">
        <v>22</v>
      </c>
      <c r="H91" s="1"/>
      <c r="I91" s="3" t="s">
        <v>40</v>
      </c>
    </row>
    <row r="92" spans="1:9" s="25" customFormat="1" x14ac:dyDescent="0.25">
      <c r="A92" s="21" t="s">
        <v>17</v>
      </c>
      <c r="B92" s="53">
        <v>9180</v>
      </c>
      <c r="C92" s="16">
        <v>44099</v>
      </c>
      <c r="D92" s="16">
        <v>44129</v>
      </c>
      <c r="E92" s="27">
        <v>3424.99</v>
      </c>
      <c r="F92" s="44" t="s">
        <v>35</v>
      </c>
      <c r="G92" s="1" t="s">
        <v>22</v>
      </c>
      <c r="H92" s="45"/>
      <c r="I92" s="3" t="s">
        <v>40</v>
      </c>
    </row>
    <row r="93" spans="1:9" x14ac:dyDescent="0.25">
      <c r="A93" s="21" t="s">
        <v>17</v>
      </c>
      <c r="B93" s="47">
        <v>9144</v>
      </c>
      <c r="C93" s="12">
        <v>44077</v>
      </c>
      <c r="D93" s="12">
        <v>44107</v>
      </c>
      <c r="E93" s="22">
        <v>3575</v>
      </c>
      <c r="F93" s="44" t="s">
        <v>35</v>
      </c>
      <c r="G93" s="1" t="s">
        <v>22</v>
      </c>
      <c r="H93" s="45"/>
      <c r="I93" s="3" t="s">
        <v>40</v>
      </c>
    </row>
    <row r="94" spans="1:9" x14ac:dyDescent="0.25">
      <c r="A94" s="21" t="s">
        <v>17</v>
      </c>
      <c r="B94" s="47">
        <v>9091</v>
      </c>
      <c r="C94" s="12">
        <v>44049</v>
      </c>
      <c r="D94" s="12">
        <v>44080</v>
      </c>
      <c r="E94" s="22">
        <v>775</v>
      </c>
      <c r="F94" s="44" t="s">
        <v>35</v>
      </c>
      <c r="G94" s="1" t="s">
        <v>22</v>
      </c>
      <c r="H94" s="45"/>
      <c r="I94" s="3" t="s">
        <v>40</v>
      </c>
    </row>
    <row r="95" spans="1:9" x14ac:dyDescent="0.25">
      <c r="A95" s="21" t="s">
        <v>17</v>
      </c>
      <c r="B95" s="47">
        <v>9265</v>
      </c>
      <c r="C95" s="12">
        <v>44148</v>
      </c>
      <c r="D95" s="12">
        <v>44178</v>
      </c>
      <c r="E95" s="22">
        <v>936</v>
      </c>
      <c r="F95" s="44" t="s">
        <v>35</v>
      </c>
      <c r="G95" s="1" t="s">
        <v>22</v>
      </c>
      <c r="H95" s="45"/>
      <c r="I95" s="3" t="s">
        <v>40</v>
      </c>
    </row>
    <row r="96" spans="1:9" x14ac:dyDescent="0.25">
      <c r="A96" s="21" t="s">
        <v>17</v>
      </c>
      <c r="B96" s="47">
        <v>1593</v>
      </c>
      <c r="C96" s="48">
        <v>44132</v>
      </c>
      <c r="D96" s="48">
        <v>44163</v>
      </c>
      <c r="E96" s="49">
        <v>34500</v>
      </c>
      <c r="F96" s="54" t="s">
        <v>67</v>
      </c>
      <c r="G96" s="46" t="s">
        <v>53</v>
      </c>
      <c r="H96" s="42" t="s">
        <v>68</v>
      </c>
      <c r="I96" s="3" t="s">
        <v>40</v>
      </c>
    </row>
    <row r="97" spans="1:12" s="40" customFormat="1" x14ac:dyDescent="0.25">
      <c r="A97" s="43" t="s">
        <v>17</v>
      </c>
      <c r="B97" s="47">
        <v>1399</v>
      </c>
      <c r="C97" s="50">
        <v>44119</v>
      </c>
      <c r="D97" s="50">
        <v>44150</v>
      </c>
      <c r="E97" s="49">
        <v>6600</v>
      </c>
      <c r="F97" s="54" t="s">
        <v>69</v>
      </c>
      <c r="G97" s="46" t="s">
        <v>53</v>
      </c>
      <c r="H97" s="42" t="s">
        <v>68</v>
      </c>
      <c r="I97" s="3" t="s">
        <v>40</v>
      </c>
    </row>
    <row r="98" spans="1:12" s="40" customFormat="1" x14ac:dyDescent="0.25">
      <c r="A98" s="21" t="s">
        <v>17</v>
      </c>
      <c r="B98" s="47">
        <v>1112</v>
      </c>
      <c r="C98" s="50">
        <v>44134</v>
      </c>
      <c r="D98" s="50">
        <v>44165</v>
      </c>
      <c r="E98" s="49">
        <v>15127.77</v>
      </c>
      <c r="F98" s="54" t="s">
        <v>70</v>
      </c>
      <c r="G98" s="46" t="s">
        <v>71</v>
      </c>
      <c r="H98" s="42" t="s">
        <v>68</v>
      </c>
      <c r="I98" s="3" t="s">
        <v>40</v>
      </c>
      <c r="J98" s="41"/>
      <c r="K98" s="41"/>
      <c r="L98" s="41"/>
    </row>
    <row r="99" spans="1:12" s="40" customFormat="1" x14ac:dyDescent="0.25">
      <c r="A99" s="21" t="s">
        <v>17</v>
      </c>
      <c r="B99" s="53">
        <v>1113</v>
      </c>
      <c r="C99" s="50">
        <v>44134</v>
      </c>
      <c r="D99" s="50">
        <v>44165</v>
      </c>
      <c r="E99" s="28">
        <v>16258.7</v>
      </c>
      <c r="F99" s="54" t="s">
        <v>70</v>
      </c>
      <c r="G99" s="46" t="s">
        <v>71</v>
      </c>
      <c r="H99" s="42" t="s">
        <v>68</v>
      </c>
      <c r="I99" s="3" t="s">
        <v>40</v>
      </c>
    </row>
    <row r="100" spans="1:12" x14ac:dyDescent="0.25">
      <c r="A100" s="43" t="s">
        <v>17</v>
      </c>
      <c r="B100" s="47">
        <v>1114</v>
      </c>
      <c r="C100" s="50">
        <v>44134</v>
      </c>
      <c r="D100" s="50">
        <v>44165</v>
      </c>
      <c r="E100" s="49">
        <v>17615.43</v>
      </c>
      <c r="F100" s="54" t="s">
        <v>70</v>
      </c>
      <c r="G100" s="46" t="s">
        <v>71</v>
      </c>
      <c r="H100" s="42" t="s">
        <v>68</v>
      </c>
      <c r="I100" s="3" t="s">
        <v>40</v>
      </c>
    </row>
    <row r="101" spans="1:12" x14ac:dyDescent="0.25">
      <c r="A101" s="21" t="s">
        <v>17</v>
      </c>
      <c r="B101" s="57">
        <v>1115</v>
      </c>
      <c r="C101" s="55">
        <v>44134</v>
      </c>
      <c r="D101" s="50">
        <v>44165</v>
      </c>
      <c r="E101" s="49">
        <v>17019.62</v>
      </c>
      <c r="F101" s="54" t="s">
        <v>70</v>
      </c>
      <c r="G101" s="46" t="s">
        <v>71</v>
      </c>
      <c r="H101" s="42" t="s">
        <v>68</v>
      </c>
      <c r="I101" s="3" t="s">
        <v>40</v>
      </c>
    </row>
    <row r="102" spans="1:12" x14ac:dyDescent="0.25">
      <c r="A102" s="21" t="s">
        <v>17</v>
      </c>
      <c r="B102" s="58" t="s">
        <v>37</v>
      </c>
      <c r="C102" s="30" t="s">
        <v>57</v>
      </c>
      <c r="D102" s="12">
        <v>43748</v>
      </c>
      <c r="E102" s="32" t="s">
        <v>60</v>
      </c>
      <c r="F102" s="23" t="s">
        <v>61</v>
      </c>
      <c r="G102" s="11" t="s">
        <v>28</v>
      </c>
      <c r="H102" s="11" t="s">
        <v>66</v>
      </c>
      <c r="I102" s="3" t="s">
        <v>40</v>
      </c>
    </row>
    <row r="103" spans="1:12" x14ac:dyDescent="0.25">
      <c r="A103" s="21" t="s">
        <v>17</v>
      </c>
      <c r="B103" s="58" t="s">
        <v>38</v>
      </c>
      <c r="C103" s="30" t="s">
        <v>57</v>
      </c>
      <c r="D103" s="12">
        <v>43748</v>
      </c>
      <c r="E103" s="32" t="s">
        <v>60</v>
      </c>
      <c r="F103" s="23" t="s">
        <v>61</v>
      </c>
      <c r="G103" s="11" t="s">
        <v>28</v>
      </c>
      <c r="H103" s="11" t="s">
        <v>62</v>
      </c>
      <c r="I103" s="3" t="s">
        <v>40</v>
      </c>
    </row>
    <row r="104" spans="1:12" x14ac:dyDescent="0.25">
      <c r="A104" s="21" t="s">
        <v>17</v>
      </c>
      <c r="B104" s="58" t="s">
        <v>39</v>
      </c>
      <c r="C104" s="30" t="s">
        <v>57</v>
      </c>
      <c r="D104" s="12">
        <v>43697</v>
      </c>
      <c r="E104" s="32">
        <f>30677*2</f>
        <v>61354</v>
      </c>
      <c r="F104" s="23" t="s">
        <v>61</v>
      </c>
      <c r="G104" s="11" t="s">
        <v>28</v>
      </c>
      <c r="H104" s="39" t="s">
        <v>64</v>
      </c>
      <c r="I104" s="3" t="s">
        <v>40</v>
      </c>
    </row>
    <row r="105" spans="1:12" x14ac:dyDescent="0.25">
      <c r="A105" s="21" t="s">
        <v>17</v>
      </c>
      <c r="B105" s="59">
        <v>38390</v>
      </c>
      <c r="C105" s="56">
        <v>43929</v>
      </c>
      <c r="D105" s="52">
        <v>43959</v>
      </c>
      <c r="E105" s="51">
        <v>1567.32</v>
      </c>
      <c r="F105" s="23" t="s">
        <v>73</v>
      </c>
      <c r="G105" s="3" t="s">
        <v>72</v>
      </c>
      <c r="H105" s="3" t="s">
        <v>74</v>
      </c>
      <c r="I105" s="3" t="s">
        <v>40</v>
      </c>
    </row>
    <row r="106" spans="1:12" x14ac:dyDescent="0.25">
      <c r="A106" s="21" t="s">
        <v>17</v>
      </c>
      <c r="B106" s="59">
        <v>38014</v>
      </c>
      <c r="C106" s="56">
        <v>43908</v>
      </c>
      <c r="D106" s="52">
        <v>43939</v>
      </c>
      <c r="E106" s="51">
        <v>1667.58</v>
      </c>
      <c r="F106" s="23" t="s">
        <v>73</v>
      </c>
      <c r="G106" s="3" t="s">
        <v>72</v>
      </c>
      <c r="H106" s="3" t="s">
        <v>74</v>
      </c>
      <c r="I106" s="3" t="s">
        <v>40</v>
      </c>
    </row>
    <row r="107" spans="1:12" x14ac:dyDescent="0.25">
      <c r="A107" s="43" t="s">
        <v>17</v>
      </c>
      <c r="B107" s="59">
        <v>37282</v>
      </c>
      <c r="C107" s="56">
        <v>43867</v>
      </c>
      <c r="D107" s="52">
        <v>43896</v>
      </c>
      <c r="E107" s="51">
        <v>1807.26</v>
      </c>
      <c r="F107" s="23" t="s">
        <v>73</v>
      </c>
      <c r="G107" s="3" t="s">
        <v>72</v>
      </c>
      <c r="H107" s="3" t="s">
        <v>74</v>
      </c>
      <c r="I107" s="3" t="s">
        <v>40</v>
      </c>
    </row>
    <row r="108" spans="1:12" x14ac:dyDescent="0.25">
      <c r="A108" s="21" t="s">
        <v>17</v>
      </c>
      <c r="B108" s="59">
        <v>39872</v>
      </c>
      <c r="C108" s="56">
        <v>44000</v>
      </c>
      <c r="D108" s="52">
        <v>44030</v>
      </c>
      <c r="E108" s="51">
        <v>2091.4699999999998</v>
      </c>
      <c r="F108" s="23" t="s">
        <v>73</v>
      </c>
      <c r="G108" s="3" t="s">
        <v>72</v>
      </c>
      <c r="H108" s="3" t="s">
        <v>74</v>
      </c>
      <c r="I108" s="3" t="s">
        <v>40</v>
      </c>
    </row>
    <row r="109" spans="1:12" x14ac:dyDescent="0.25">
      <c r="A109" s="21" t="s">
        <v>17</v>
      </c>
      <c r="B109" s="59">
        <v>39509</v>
      </c>
      <c r="C109" s="56">
        <v>43985</v>
      </c>
      <c r="D109" s="52">
        <v>44015</v>
      </c>
      <c r="E109" s="51">
        <v>1194.18</v>
      </c>
      <c r="F109" s="23" t="s">
        <v>73</v>
      </c>
      <c r="G109" s="3" t="s">
        <v>72</v>
      </c>
      <c r="H109" s="3" t="s">
        <v>74</v>
      </c>
      <c r="I109" s="3" t="s">
        <v>40</v>
      </c>
    </row>
    <row r="110" spans="1:12" x14ac:dyDescent="0.25">
      <c r="A110" s="21" t="s">
        <v>17</v>
      </c>
      <c r="B110" s="59">
        <v>38637</v>
      </c>
      <c r="C110" s="56">
        <v>43943</v>
      </c>
      <c r="D110" s="52">
        <v>43973</v>
      </c>
      <c r="E110" s="51">
        <v>1818.26</v>
      </c>
      <c r="F110" s="23" t="s">
        <v>73</v>
      </c>
      <c r="G110" s="3" t="s">
        <v>72</v>
      </c>
      <c r="H110" s="3" t="s">
        <v>74</v>
      </c>
      <c r="I110" s="3" t="s">
        <v>40</v>
      </c>
    </row>
    <row r="111" spans="1:12" x14ac:dyDescent="0.25">
      <c r="A111" s="21" t="s">
        <v>17</v>
      </c>
      <c r="B111" s="59">
        <v>38711</v>
      </c>
      <c r="C111" s="56">
        <v>43951</v>
      </c>
      <c r="D111" s="52">
        <v>43981</v>
      </c>
      <c r="E111" s="51">
        <v>2802.33</v>
      </c>
      <c r="F111" s="23" t="s">
        <v>73</v>
      </c>
      <c r="G111" s="3" t="s">
        <v>72</v>
      </c>
      <c r="H111" s="3" t="s">
        <v>74</v>
      </c>
      <c r="I111" s="3" t="s">
        <v>40</v>
      </c>
    </row>
    <row r="112" spans="1:12" x14ac:dyDescent="0.25">
      <c r="A112" s="21" t="s">
        <v>17</v>
      </c>
      <c r="B112" s="59">
        <v>38489</v>
      </c>
      <c r="C112" s="62">
        <v>43936</v>
      </c>
      <c r="D112" s="52">
        <v>43966</v>
      </c>
      <c r="E112" s="51">
        <v>3113.17</v>
      </c>
      <c r="F112" s="23" t="s">
        <v>73</v>
      </c>
      <c r="G112" s="3" t="s">
        <v>72</v>
      </c>
      <c r="H112" s="3" t="s">
        <v>74</v>
      </c>
      <c r="I112" s="3" t="s">
        <v>40</v>
      </c>
    </row>
    <row r="113" spans="1:9" x14ac:dyDescent="0.25">
      <c r="A113" s="21" t="s">
        <v>17</v>
      </c>
      <c r="B113" s="59">
        <v>1056</v>
      </c>
      <c r="C113" s="60">
        <v>43782</v>
      </c>
      <c r="D113" s="52">
        <v>43812</v>
      </c>
      <c r="E113" s="51">
        <v>1040</v>
      </c>
      <c r="F113" s="61" t="s">
        <v>75</v>
      </c>
      <c r="G113" s="3" t="s">
        <v>76</v>
      </c>
      <c r="H113" s="3"/>
      <c r="I113" s="3" t="s">
        <v>40</v>
      </c>
    </row>
    <row r="114" spans="1:9" x14ac:dyDescent="0.25">
      <c r="A114" s="21" t="s">
        <v>17</v>
      </c>
      <c r="B114" s="59">
        <v>768</v>
      </c>
      <c r="C114" s="60">
        <v>43753</v>
      </c>
      <c r="D114" s="52">
        <v>43784</v>
      </c>
      <c r="E114" s="51">
        <v>906</v>
      </c>
      <c r="F114" s="61" t="s">
        <v>75</v>
      </c>
      <c r="G114" s="3" t="s">
        <v>76</v>
      </c>
      <c r="H114" s="3"/>
      <c r="I114" s="3" t="s">
        <v>40</v>
      </c>
    </row>
    <row r="115" spans="1:9" x14ac:dyDescent="0.25">
      <c r="D115" s="64" t="s">
        <v>77</v>
      </c>
      <c r="E115" s="63">
        <f>SUM(E2:E114)</f>
        <v>1216185.3500000001</v>
      </c>
    </row>
  </sheetData>
  <autoFilter ref="A1:G99" xr:uid="{2E315A47-4043-43BF-AC5D-6C5FAD461493}"/>
  <phoneticPr fontId="6" type="noConversion"/>
  <conditionalFormatting sqref="C6">
    <cfRule type="cellIs" dxfId="1" priority="137" operator="equal">
      <formula>"NOK"</formula>
    </cfRule>
    <cfRule type="cellIs" dxfId="0" priority="138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Francisco Matos Pereira Junior</cp:lastModifiedBy>
  <dcterms:created xsi:type="dcterms:W3CDTF">2020-08-17T17:44:18Z</dcterms:created>
  <dcterms:modified xsi:type="dcterms:W3CDTF">2021-02-09T18:40:49Z</dcterms:modified>
</cp:coreProperties>
</file>